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M28" i="1" l="1"/>
  <c r="K28" i="1"/>
  <c r="J28" i="1"/>
  <c r="I28" i="1"/>
  <c r="H28" i="1"/>
  <c r="G28" i="1"/>
</calcChain>
</file>

<file path=xl/sharedStrings.xml><?xml version="1.0" encoding="utf-8"?>
<sst xmlns="http://schemas.openxmlformats.org/spreadsheetml/2006/main" count="127" uniqueCount="72">
  <si>
    <t xml:space="preserve">№
з/п
</t>
  </si>
  <si>
    <t>Завдання</t>
  </si>
  <si>
    <t>Зміст заходів</t>
  </si>
  <si>
    <t>Виконавці</t>
  </si>
  <si>
    <t>Джерела фінансування</t>
  </si>
  <si>
    <t xml:space="preserve">Термін вико-
нання
</t>
  </si>
  <si>
    <t>Обсяги фінансування по роках, тис. грн.</t>
  </si>
  <si>
    <t>2015 рік</t>
  </si>
  <si>
    <t xml:space="preserve">2016 рік </t>
  </si>
  <si>
    <t>2017 рік</t>
  </si>
  <si>
    <t>План</t>
  </si>
  <si>
    <t>Факт</t>
  </si>
  <si>
    <t xml:space="preserve">Всього
2015-2017 роки, тис. грн.
</t>
  </si>
  <si>
    <t>Очікуваний результат</t>
  </si>
  <si>
    <t xml:space="preserve">        Таблицю «Напрямки діяльності і заходи реалізації Програми організації безпеки руху транспорту та пішоходів в 
                                       м. Житомирі на 2015-2017 роки» в додатку 2 до Програми викласти у такій редакції:
</t>
  </si>
  <si>
    <t>Забезпечення належного функціонування світлофорних об’єктів та утримання дорожніх знаків</t>
  </si>
  <si>
    <t xml:space="preserve">1.1.Утримання, технічне обслуговування, монтаж, ремонт світлофорних об’єктів, інші роботи пов’язані з їх належною експлуатацією
Утримання, технічне обслуговування, ремонт, монтаж, заміна дорожніх знаків, інші роботи, пов’язані з їх належною експлуатацією.
</t>
  </si>
  <si>
    <t>2015-2017 роки</t>
  </si>
  <si>
    <t>Кошти міського бюджету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</si>
  <si>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
Підвищення системи інформування учасників дорожнього руху.
</t>
  </si>
  <si>
    <t>1.2. Забезпечення оплати спожитої електроенергії на світлофорних об’єктах, в т.ч. шляхом здійснення внеску до статутного капіталу КП "ЕМЗО "Міськсвітло" Житомирської міської ради.</t>
  </si>
  <si>
    <t xml:space="preserve">
Забезпечення належного функціонування світлофорних об’єктів
</t>
  </si>
  <si>
    <t xml:space="preserve">1.3. Будівництво світлофорних об’єктів: 
-по вул.Вітрука, 33 ;
-на перехресті вул.Новосінна-Чехова;
на перехресті вул. Красовського - Соснова 
                                                      </t>
  </si>
  <si>
    <t xml:space="preserve">Підвищення ефективності в сфері організації безпеки руху транспорту та пішоходів.
</t>
  </si>
  <si>
    <t>1.4.Капітальне будівництво світлофорних об’єктів «Зелена хвиля»</t>
  </si>
  <si>
    <t>Підвищення ефективності в сфері організації безпеки руху транспорту та пішоходів.</t>
  </si>
  <si>
    <t>Визначення місць паркування в м. Житомирі та запровадження одностороннього руху на зазначених вулицях міста.</t>
  </si>
  <si>
    <t>Можливість виконання заходів щодо забезпечення безпеки дорожнього руху транспорту та пішоходів.</t>
  </si>
  <si>
    <t xml:space="preserve">1.5.Організація дорожнього руху
-Виготовлення проектів «Організація місць паркування» (в частині реконструкції організації дорожнього руху);
-Виготовлення проектно –
кошторисної документації
«Організація дорожнього руху по провулку 1-й Винокурний в м. Житомирі (Проспект Миру до вул. Олександра 
Клосовського в  частині реконструкції зміни напрямків руху)»;
-Виготовлення проектно -
кошторисної документації «Організація дорожнього руху по вул. Козацькій в м. Житомирі (вул.Вільський Шлях до Проспекту Миру в частині реконструкції змін напрямків руху)»
</t>
  </si>
  <si>
    <t xml:space="preserve">1.6. Паспортизація вулиць 
2016рік:
(В.Бердичівська, Покровська, Михайла Грушевського, Перемоги, Київська)
2017 рік:
(Хлібна, Небесної сотні, просп. Незалежності, Вокзальна, Вітрука, Корольова,
С. Параджанова,
Л. Качинського, Чуднівська, Троянівська,Св. Йоана Павла ІІ, Радонова, Короленка, Західне шосе, Героїв Базара (Красовського),просп. Миру.)
</t>
  </si>
  <si>
    <t>Освітлення нерегульованих пішохідних переходів м. Житомирі</t>
  </si>
  <si>
    <t xml:space="preserve">1.7. Будівництво освітлення нерегульованих пішохідних переходів*
(в тому числі виготовлення проектно-кошторисної  документації)
</t>
  </si>
  <si>
    <t>2016-2017 роки</t>
  </si>
  <si>
    <t xml:space="preserve">Управління транспорту і зв’язку міської ради, виконавчий комітет Житомирської міської ради, КП "ЕМЗО "Міськсвітло" Житомирської міської ради
</t>
  </si>
  <si>
    <t>Кошти державного бюджету, кошти міського бюджету</t>
  </si>
  <si>
    <t>Відновлення дорожньої розмітки, утримання, обслуговування турнікетного огородження, пристроїв примусового зниження швидкості</t>
  </si>
  <si>
    <t xml:space="preserve">2.1.Утримання та обслуговування турнікетного огородження, пристроїв примусового зниження швидкості руху 
та нанесення дорожньої розмітки, інші роботи пов’язані з їх належною експлуатацією.
</t>
  </si>
  <si>
    <t xml:space="preserve">Кошти міського бюджету
</t>
  </si>
  <si>
    <t xml:space="preserve">Забезпечення належної організації безпеки руху транспорту та пішоходів, нанесення дорожньої розмітки, заміна і поновлення турнікетного огородження, удосконалення організації руху транспорту,
створення безпечних умов учасникам дорожнього руху.
</t>
  </si>
  <si>
    <t>2.2. Капітальний ремонт перехресть, переходів вулиць з влаштування пішохідних переходів (в тому числі виготовлення проектно-кошторисної документація)</t>
  </si>
  <si>
    <t>Розвиток велоінфраструктури</t>
  </si>
  <si>
    <t>2.3. Встановлення вело-парковок (5 секцій х 40 парковок х 500 грн)</t>
  </si>
  <si>
    <t>Організація кругового руху на майдані Соборному в м. Житомирі</t>
  </si>
  <si>
    <t>2.4.Виготовлення проектно-кошторисної документації «Реконструкція майдану Соборного в     м. Житомирі (в частині організації кругового руху).</t>
  </si>
  <si>
    <t xml:space="preserve">Організація одностороннього руху по вул. Мазепи та Східній в 
м.Житомирі
</t>
  </si>
  <si>
    <t xml:space="preserve">2.5. Виготовлення проектно-кошторисної документації, удосконалення «Організація дорожнього руху по вул. Івана Мазепи та
 вул. Східній в частині реконструкції та впровадження одностороннього руху транспорту»
</t>
  </si>
  <si>
    <t>Будівництво острівців безпеки для пішоходів на вулицях м. Житомира</t>
  </si>
  <si>
    <t>Забезпечення організації руху транспорту та пішоходів  відповідно встановленим нормам</t>
  </si>
  <si>
    <t>2.6.Виготовлення проектно-кошторисної документації на «Будівництво острівців безпеки для пішоходів по проспекту Миру в м. Житомирі»</t>
  </si>
  <si>
    <t xml:space="preserve">
Кошти міського бюджету
</t>
  </si>
  <si>
    <t xml:space="preserve">2.7.Виготовлення проектно-кошторисної документації на «Будівництво острівців безпеки для пішоходів по проспекту Незалежності в
м. Житомирі»
</t>
  </si>
  <si>
    <t>Придбання пристроїв для організації безпеки руху</t>
  </si>
  <si>
    <t>2.8.Придбання пристроїв примусового зниження швидкості</t>
  </si>
  <si>
    <t>2.9. Придбання антипаркувальних стовпчиків</t>
  </si>
  <si>
    <t>2.10. Придбання гумових прибардюрних пандусів</t>
  </si>
  <si>
    <t xml:space="preserve">
2017 рік
</t>
  </si>
  <si>
    <t>Забезпечення інформування громадян міста про події та діяльність управління.</t>
  </si>
  <si>
    <t>2.11. Послуги висвітлення подій, діяльності Управління транспорту і зв’язку міської ради</t>
  </si>
  <si>
    <t>Інформування громадян міста про події та діяльність управління.</t>
  </si>
  <si>
    <t>*в тому числі за адресою майдан Станишівський.</t>
  </si>
  <si>
    <t>Всього по програмі</t>
  </si>
  <si>
    <t>В.А. Климчук-Побережник</t>
  </si>
  <si>
    <t>Секретар міської ради</t>
  </si>
  <si>
    <t xml:space="preserve"> Н.М. Чиж</t>
  </si>
  <si>
    <t xml:space="preserve">Начальник управління 
транспорту і зв’язку       міської ради 
</t>
  </si>
  <si>
    <t>Додаток 2                           до рішення міської ради                                                                                                                         від _________ № _____</t>
  </si>
  <si>
    <t>УТіЗ міської ради, КП «ЕМЗО «Міськсвітло» ЖМР</t>
  </si>
  <si>
    <t xml:space="preserve">УТіЗ міської ради, КП «ЕМЗО «Міськсвітло» ЖМР
</t>
  </si>
  <si>
    <t>УТіЗ міської ради, виконком міської ради, КП «УАШ» ЖМР</t>
  </si>
  <si>
    <t>УТіЗ міської ради, КП «УАШ» ЖМР</t>
  </si>
  <si>
    <t>УТіЗ міської ради, виконком ЖМР, КП «УАШ» ЖМР</t>
  </si>
  <si>
    <t>УТІЗ міської ради, виконком ЖМР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</si>
</sst>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/>
    <xf numFmtId="2" fontId="3" fillId="0" borderId="4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8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 wrapText="1"/>
    </xf>
    <xf numFmtId="0" fontId="0" fillId="0" borderId="7" xfId="0" applyBorder="1" applyAlignment="1"/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0" fillId="0" borderId="6" xfId="0" applyBorder="1" applyAlignment="1"/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8" xfId="0" applyFont="1" applyBorder="1" applyAlignment="1">
      <alignment vertical="center" wrapText="1"/>
    </xf>
    <xf numFmtId="0" fontId="0" fillId="0" borderId="9" xfId="0" applyBorder="1" applyAlignment="1"/>
    <xf numFmtId="0" fontId="0" fillId="0" borderId="5" xfId="0" applyBorder="1" applyAlignment="1"/>
    <xf numFmtId="0" fontId="2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wrapText="1"/>
    </xf>
    <xf numFmtId="0" fontId="3" fillId="0" borderId="10" xfId="0" applyFont="1" applyBorder="1" applyAlignment="1">
      <alignment horizontal="center" vertical="top" wrapText="1"/>
    </xf>
    <xf numFmtId="2" fontId="3" fillId="0" borderId="10" xfId="0" applyNumberFormat="1" applyFont="1" applyBorder="1" applyAlignment="1"/>
    <xf numFmtId="2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25" workbookViewId="0">
      <selection activeCell="C27" sqref="C27"/>
    </sheetView>
  </sheetViews>
  <sheetFormatPr defaultRowHeight="15" x14ac:dyDescent="0.25"/>
  <cols>
    <col min="1" max="1" width="3.85546875" style="2" customWidth="1"/>
    <col min="2" max="2" width="9.28515625" style="2" customWidth="1"/>
    <col min="3" max="3" width="12.85546875" style="2" customWidth="1"/>
    <col min="4" max="4" width="9.140625" style="2"/>
    <col min="5" max="5" width="10.140625" style="2" customWidth="1"/>
    <col min="6" max="6" width="6.85546875" style="2" customWidth="1"/>
    <col min="7" max="7" width="7.28515625" style="2" customWidth="1"/>
    <col min="8" max="8" width="7.85546875" style="2" customWidth="1"/>
    <col min="9" max="9" width="8.42578125" style="2" customWidth="1"/>
    <col min="10" max="10" width="8.85546875" style="2" customWidth="1"/>
    <col min="11" max="11" width="8.42578125" style="2" customWidth="1"/>
    <col min="12" max="12" width="8.140625" style="2" customWidth="1"/>
    <col min="13" max="13" width="9.140625" style="2"/>
    <col min="14" max="14" width="6.7109375" style="2" customWidth="1"/>
    <col min="15" max="15" width="13.85546875" style="2" customWidth="1"/>
    <col min="16" max="16" width="20.5703125" customWidth="1"/>
  </cols>
  <sheetData>
    <row r="1" spans="1:16" ht="81" customHeight="1" x14ac:dyDescent="0.25">
      <c r="M1" s="59" t="s">
        <v>65</v>
      </c>
      <c r="N1" s="60"/>
      <c r="O1" s="60"/>
      <c r="P1" s="1"/>
    </row>
    <row r="2" spans="1:16" ht="43.5" customHeight="1" x14ac:dyDescent="0.25">
      <c r="A2" s="62" t="s">
        <v>14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1:16" ht="57" customHeight="1" x14ac:dyDescent="0.25">
      <c r="A3" s="46" t="s">
        <v>0</v>
      </c>
      <c r="B3" s="61" t="s">
        <v>1</v>
      </c>
      <c r="C3" s="61" t="s">
        <v>2</v>
      </c>
      <c r="D3" s="46" t="s">
        <v>5</v>
      </c>
      <c r="E3" s="49" t="s">
        <v>3</v>
      </c>
      <c r="F3" s="46" t="s">
        <v>4</v>
      </c>
      <c r="G3" s="50" t="s">
        <v>6</v>
      </c>
      <c r="H3" s="51"/>
      <c r="I3" s="51"/>
      <c r="J3" s="51"/>
      <c r="K3" s="51"/>
      <c r="L3" s="51"/>
      <c r="M3" s="56" t="s">
        <v>12</v>
      </c>
      <c r="N3" s="57"/>
      <c r="O3" s="46" t="s">
        <v>13</v>
      </c>
    </row>
    <row r="4" spans="1:16" x14ac:dyDescent="0.25">
      <c r="A4" s="33"/>
      <c r="B4" s="33"/>
      <c r="C4" s="33"/>
      <c r="D4" s="33"/>
      <c r="E4" s="44"/>
      <c r="F4" s="47"/>
      <c r="G4" s="52" t="s">
        <v>7</v>
      </c>
      <c r="H4" s="53"/>
      <c r="I4" s="54" t="s">
        <v>8</v>
      </c>
      <c r="J4" s="55"/>
      <c r="K4" s="54" t="s">
        <v>9</v>
      </c>
      <c r="L4" s="55"/>
      <c r="M4" s="58"/>
      <c r="N4" s="39"/>
      <c r="O4" s="47"/>
    </row>
    <row r="5" spans="1:16" ht="15.75" customHeight="1" x14ac:dyDescent="0.25">
      <c r="A5" s="34"/>
      <c r="B5" s="34"/>
      <c r="C5" s="34"/>
      <c r="D5" s="34"/>
      <c r="E5" s="45"/>
      <c r="F5" s="48"/>
      <c r="G5" s="4" t="s">
        <v>10</v>
      </c>
      <c r="H5" s="4" t="s">
        <v>11</v>
      </c>
      <c r="I5" s="4" t="s">
        <v>10</v>
      </c>
      <c r="J5" s="4" t="s">
        <v>11</v>
      </c>
      <c r="K5" s="4" t="s">
        <v>10</v>
      </c>
      <c r="L5" s="4" t="s">
        <v>11</v>
      </c>
      <c r="M5" s="4" t="s">
        <v>10</v>
      </c>
      <c r="N5" s="4" t="s">
        <v>11</v>
      </c>
      <c r="O5" s="48"/>
    </row>
    <row r="6" spans="1:16" ht="375" customHeight="1" x14ac:dyDescent="0.25">
      <c r="A6" s="37">
        <v>1</v>
      </c>
      <c r="B6" s="36" t="s">
        <v>15</v>
      </c>
      <c r="C6" s="7" t="s">
        <v>16</v>
      </c>
      <c r="D6" s="5" t="s">
        <v>17</v>
      </c>
      <c r="E6" s="8" t="s">
        <v>66</v>
      </c>
      <c r="F6" s="8" t="s">
        <v>18</v>
      </c>
      <c r="G6" s="10">
        <v>1700</v>
      </c>
      <c r="H6" s="15">
        <v>1700</v>
      </c>
      <c r="I6" s="14">
        <v>1880.5</v>
      </c>
      <c r="J6" s="14">
        <v>1880.5</v>
      </c>
      <c r="K6" s="13">
        <v>2189.9</v>
      </c>
      <c r="L6" s="4"/>
      <c r="M6" s="9">
        <v>5770.4</v>
      </c>
      <c r="N6" s="4"/>
      <c r="O6" s="5" t="s">
        <v>19</v>
      </c>
    </row>
    <row r="7" spans="1:16" ht="285" x14ac:dyDescent="0.25">
      <c r="A7" s="33"/>
      <c r="B7" s="33"/>
      <c r="C7" s="8" t="s">
        <v>20</v>
      </c>
      <c r="D7" s="22" t="s">
        <v>17</v>
      </c>
      <c r="E7" s="11" t="s">
        <v>66</v>
      </c>
      <c r="F7" s="16" t="s">
        <v>18</v>
      </c>
      <c r="G7" s="9">
        <v>989.9</v>
      </c>
      <c r="H7" s="9">
        <v>989.9</v>
      </c>
      <c r="I7" s="9">
        <v>1164</v>
      </c>
      <c r="J7" s="9">
        <v>1164</v>
      </c>
      <c r="K7" s="9">
        <v>1268.8</v>
      </c>
      <c r="L7" s="9"/>
      <c r="M7" s="9">
        <v>3422.7</v>
      </c>
      <c r="N7" s="9"/>
      <c r="O7" s="3" t="s">
        <v>21</v>
      </c>
    </row>
    <row r="8" spans="1:16" ht="104.25" customHeight="1" x14ac:dyDescent="0.25">
      <c r="A8" s="33"/>
      <c r="B8" s="33"/>
      <c r="C8" s="36" t="s">
        <v>22</v>
      </c>
      <c r="D8" s="43" t="s">
        <v>17</v>
      </c>
      <c r="E8" s="40" t="s">
        <v>66</v>
      </c>
      <c r="F8" s="8" t="s">
        <v>18</v>
      </c>
      <c r="G8" s="9">
        <v>16.899999999999999</v>
      </c>
      <c r="H8" s="9">
        <v>16.899999999999999</v>
      </c>
      <c r="I8" s="9">
        <v>282</v>
      </c>
      <c r="J8" s="9">
        <v>282</v>
      </c>
      <c r="K8" s="9"/>
      <c r="L8" s="9"/>
      <c r="M8" s="9">
        <v>298.89999999999998</v>
      </c>
      <c r="N8" s="9">
        <v>298.89999999999998</v>
      </c>
      <c r="O8" s="46" t="s">
        <v>23</v>
      </c>
    </row>
    <row r="9" spans="1:16" ht="78.75" customHeight="1" x14ac:dyDescent="0.25">
      <c r="A9" s="33"/>
      <c r="B9" s="33"/>
      <c r="C9" s="33"/>
      <c r="D9" s="44"/>
      <c r="E9" s="41"/>
      <c r="F9" s="4"/>
      <c r="G9" s="17">
        <v>16.899999999999999</v>
      </c>
      <c r="H9" s="9">
        <v>16.899999999999999</v>
      </c>
      <c r="I9" s="9">
        <v>281</v>
      </c>
      <c r="J9" s="9">
        <v>281</v>
      </c>
      <c r="K9" s="9"/>
      <c r="L9" s="9"/>
      <c r="M9" s="9">
        <v>297.89999999999998</v>
      </c>
      <c r="N9" s="9">
        <v>297.89999999999998</v>
      </c>
      <c r="O9" s="44"/>
    </row>
    <row r="10" spans="1:16" ht="86.25" customHeight="1" x14ac:dyDescent="0.25">
      <c r="A10" s="33"/>
      <c r="B10" s="33"/>
      <c r="C10" s="34"/>
      <c r="D10" s="45"/>
      <c r="E10" s="42"/>
      <c r="F10" s="4"/>
      <c r="G10" s="5">
        <v>0</v>
      </c>
      <c r="H10" s="6">
        <v>0</v>
      </c>
      <c r="I10" s="6">
        <v>0</v>
      </c>
      <c r="J10" s="6">
        <v>0</v>
      </c>
      <c r="K10" s="4"/>
      <c r="L10" s="4"/>
      <c r="M10" s="6">
        <v>0</v>
      </c>
      <c r="N10" s="6">
        <v>0</v>
      </c>
      <c r="O10" s="45"/>
    </row>
    <row r="11" spans="1:16" ht="399" customHeight="1" x14ac:dyDescent="0.25">
      <c r="A11" s="34"/>
      <c r="B11" s="34"/>
      <c r="C11" s="8" t="s">
        <v>24</v>
      </c>
      <c r="D11" s="5" t="s">
        <v>17</v>
      </c>
      <c r="E11" s="8" t="s">
        <v>67</v>
      </c>
      <c r="F11" s="3" t="s">
        <v>18</v>
      </c>
      <c r="G11" s="4"/>
      <c r="H11" s="4"/>
      <c r="I11" s="9">
        <v>12000</v>
      </c>
      <c r="J11" s="9">
        <v>7139.7</v>
      </c>
      <c r="K11" s="9">
        <v>4860.3</v>
      </c>
      <c r="L11" s="9"/>
      <c r="M11" s="9">
        <v>16860.3</v>
      </c>
      <c r="N11" s="12"/>
      <c r="O11" s="5" t="s">
        <v>25</v>
      </c>
    </row>
    <row r="12" spans="1:16" ht="228.75" customHeight="1" x14ac:dyDescent="0.25">
      <c r="A12" s="20">
        <v>2</v>
      </c>
      <c r="B12" s="8" t="s">
        <v>26</v>
      </c>
      <c r="C12" s="32" t="s">
        <v>28</v>
      </c>
      <c r="D12" s="46" t="s">
        <v>17</v>
      </c>
      <c r="E12" s="32" t="s">
        <v>66</v>
      </c>
      <c r="F12" s="67" t="s">
        <v>18</v>
      </c>
      <c r="G12" s="68"/>
      <c r="H12" s="68"/>
      <c r="I12" s="69">
        <v>100</v>
      </c>
      <c r="J12" s="69">
        <v>100</v>
      </c>
      <c r="K12" s="69"/>
      <c r="L12" s="69"/>
      <c r="M12" s="69">
        <v>100</v>
      </c>
      <c r="N12" s="69">
        <v>100</v>
      </c>
      <c r="O12" s="70" t="s">
        <v>27</v>
      </c>
    </row>
    <row r="13" spans="1:16" ht="296.25" customHeight="1" x14ac:dyDescent="0.25">
      <c r="A13" s="4"/>
      <c r="B13" s="4"/>
      <c r="C13" s="65"/>
      <c r="D13" s="44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6" ht="289.5" customHeight="1" x14ac:dyDescent="0.25">
      <c r="A14" s="4"/>
      <c r="B14" s="4"/>
      <c r="C14" s="66"/>
      <c r="D14" s="4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6" ht="404.25" customHeight="1" x14ac:dyDescent="0.25">
      <c r="A15" s="19">
        <v>3</v>
      </c>
      <c r="B15" s="8" t="s">
        <v>47</v>
      </c>
      <c r="C15" s="18" t="s">
        <v>29</v>
      </c>
      <c r="D15" s="5" t="s">
        <v>17</v>
      </c>
      <c r="E15" s="8" t="s">
        <v>66</v>
      </c>
      <c r="F15" s="8" t="s">
        <v>18</v>
      </c>
      <c r="G15" s="4"/>
      <c r="H15" s="4"/>
      <c r="I15" s="9">
        <v>78</v>
      </c>
      <c r="J15" s="9">
        <v>78</v>
      </c>
      <c r="K15" s="9">
        <v>286</v>
      </c>
      <c r="L15" s="9"/>
      <c r="M15" s="9">
        <v>364</v>
      </c>
      <c r="N15" s="12"/>
      <c r="O15" s="3" t="s">
        <v>27</v>
      </c>
    </row>
    <row r="16" spans="1:16" ht="300" x14ac:dyDescent="0.25">
      <c r="A16" s="19">
        <v>4</v>
      </c>
      <c r="B16" s="8" t="s">
        <v>30</v>
      </c>
      <c r="C16" s="8" t="s">
        <v>31</v>
      </c>
      <c r="D16" s="5" t="s">
        <v>32</v>
      </c>
      <c r="E16" s="8" t="s">
        <v>33</v>
      </c>
      <c r="F16" s="8" t="s">
        <v>34</v>
      </c>
      <c r="G16" s="4"/>
      <c r="H16" s="4"/>
      <c r="I16" s="9">
        <v>1522.9</v>
      </c>
      <c r="J16" s="9">
        <v>0</v>
      </c>
      <c r="K16" s="12"/>
      <c r="L16" s="12"/>
      <c r="M16" s="9">
        <v>1522.9</v>
      </c>
      <c r="N16" s="12"/>
      <c r="O16" s="4"/>
    </row>
    <row r="17" spans="1:17" ht="360" x14ac:dyDescent="0.25">
      <c r="A17" s="35">
        <v>5</v>
      </c>
      <c r="B17" s="32" t="s">
        <v>35</v>
      </c>
      <c r="C17" s="7" t="s">
        <v>36</v>
      </c>
      <c r="D17" s="5" t="s">
        <v>17</v>
      </c>
      <c r="E17" s="8" t="s">
        <v>68</v>
      </c>
      <c r="F17" s="8" t="s">
        <v>37</v>
      </c>
      <c r="G17" s="9">
        <v>700</v>
      </c>
      <c r="H17" s="9">
        <v>700</v>
      </c>
      <c r="I17" s="9">
        <v>1550</v>
      </c>
      <c r="J17" s="9">
        <v>1339</v>
      </c>
      <c r="K17" s="9">
        <v>2028.2</v>
      </c>
      <c r="L17" s="9"/>
      <c r="M17" s="9">
        <v>4278.2</v>
      </c>
      <c r="N17" s="9"/>
      <c r="O17" s="3" t="s">
        <v>38</v>
      </c>
      <c r="P17" s="24"/>
    </row>
    <row r="18" spans="1:17" ht="225" x14ac:dyDescent="0.25">
      <c r="A18" s="34"/>
      <c r="B18" s="34"/>
      <c r="C18" s="8" t="s">
        <v>39</v>
      </c>
      <c r="D18" s="5" t="s">
        <v>17</v>
      </c>
      <c r="E18" s="8" t="s">
        <v>69</v>
      </c>
      <c r="F18" s="8" t="s">
        <v>18</v>
      </c>
      <c r="G18" s="4"/>
      <c r="H18" s="4"/>
      <c r="I18" s="9">
        <v>343.6</v>
      </c>
      <c r="J18" s="9">
        <v>71</v>
      </c>
      <c r="K18" s="9">
        <v>250.9</v>
      </c>
      <c r="L18" s="9"/>
      <c r="M18" s="25">
        <v>594.5</v>
      </c>
      <c r="N18" s="9"/>
      <c r="O18" s="4"/>
      <c r="Q18" s="24"/>
    </row>
    <row r="19" spans="1:17" ht="120" x14ac:dyDescent="0.25">
      <c r="A19" s="19">
        <v>6</v>
      </c>
      <c r="B19" s="7" t="s">
        <v>40</v>
      </c>
      <c r="C19" s="8" t="s">
        <v>41</v>
      </c>
      <c r="D19" s="5" t="s">
        <v>17</v>
      </c>
      <c r="E19" s="8" t="s">
        <v>69</v>
      </c>
      <c r="F19" s="8" t="s">
        <v>37</v>
      </c>
      <c r="G19" s="4"/>
      <c r="H19" s="4"/>
      <c r="I19" s="9">
        <v>100</v>
      </c>
      <c r="J19" s="9">
        <v>75.599999999999994</v>
      </c>
      <c r="K19" s="9"/>
      <c r="L19" s="9"/>
      <c r="M19" s="9">
        <v>100</v>
      </c>
      <c r="N19" s="9">
        <v>75.599999999999994</v>
      </c>
      <c r="O19" s="3" t="s">
        <v>40</v>
      </c>
    </row>
    <row r="20" spans="1:17" ht="195" x14ac:dyDescent="0.25">
      <c r="A20" s="19">
        <v>7</v>
      </c>
      <c r="B20" s="8" t="s">
        <v>42</v>
      </c>
      <c r="C20" s="8" t="s">
        <v>43</v>
      </c>
      <c r="D20" s="6" t="s">
        <v>9</v>
      </c>
      <c r="E20" s="8" t="s">
        <v>70</v>
      </c>
      <c r="F20" s="7" t="s">
        <v>18</v>
      </c>
      <c r="G20" s="4"/>
      <c r="H20" s="4"/>
      <c r="I20" s="4"/>
      <c r="J20" s="4"/>
      <c r="K20" s="9">
        <v>35</v>
      </c>
      <c r="L20" s="9"/>
      <c r="M20" s="9">
        <v>35</v>
      </c>
      <c r="N20" s="4"/>
      <c r="O20" s="3" t="s">
        <v>23</v>
      </c>
    </row>
    <row r="21" spans="1:17" ht="330" x14ac:dyDescent="0.25">
      <c r="A21" s="19">
        <v>8</v>
      </c>
      <c r="B21" s="8" t="s">
        <v>44</v>
      </c>
      <c r="C21" s="8" t="s">
        <v>45</v>
      </c>
      <c r="D21" s="6" t="s">
        <v>9</v>
      </c>
      <c r="E21" s="8" t="s">
        <v>70</v>
      </c>
      <c r="F21" s="7" t="s">
        <v>18</v>
      </c>
      <c r="G21" s="4"/>
      <c r="H21" s="4"/>
      <c r="I21" s="4"/>
      <c r="J21" s="4"/>
      <c r="K21" s="9">
        <v>92</v>
      </c>
      <c r="L21" s="9"/>
      <c r="M21" s="9">
        <v>92</v>
      </c>
      <c r="N21" s="4"/>
      <c r="O21" s="3" t="s">
        <v>23</v>
      </c>
    </row>
    <row r="22" spans="1:17" ht="195" x14ac:dyDescent="0.25">
      <c r="A22" s="35">
        <v>9</v>
      </c>
      <c r="B22" s="38" t="s">
        <v>46</v>
      </c>
      <c r="C22" s="16" t="s">
        <v>48</v>
      </c>
      <c r="D22" s="6" t="s">
        <v>9</v>
      </c>
      <c r="E22" s="8" t="s">
        <v>70</v>
      </c>
      <c r="F22" s="8" t="s">
        <v>49</v>
      </c>
      <c r="G22" s="4"/>
      <c r="H22" s="4"/>
      <c r="I22" s="4"/>
      <c r="J22" s="4"/>
      <c r="K22" s="9">
        <v>35</v>
      </c>
      <c r="L22" s="9"/>
      <c r="M22" s="9">
        <v>35</v>
      </c>
      <c r="N22" s="4"/>
      <c r="O22" s="3" t="s">
        <v>25</v>
      </c>
    </row>
    <row r="23" spans="1:17" ht="255" x14ac:dyDescent="0.25">
      <c r="A23" s="34"/>
      <c r="B23" s="39"/>
      <c r="C23" s="8" t="s">
        <v>50</v>
      </c>
      <c r="D23" s="6" t="s">
        <v>9</v>
      </c>
      <c r="E23" s="8" t="s">
        <v>70</v>
      </c>
      <c r="F23" s="8" t="s">
        <v>49</v>
      </c>
      <c r="G23" s="4"/>
      <c r="H23" s="4"/>
      <c r="I23" s="4"/>
      <c r="J23" s="4"/>
      <c r="K23" s="9">
        <v>35</v>
      </c>
      <c r="L23" s="9"/>
      <c r="M23" s="9">
        <v>35</v>
      </c>
      <c r="N23" s="4"/>
      <c r="O23" s="3" t="s">
        <v>25</v>
      </c>
    </row>
    <row r="24" spans="1:17" ht="105" x14ac:dyDescent="0.25">
      <c r="A24" s="35">
        <v>10</v>
      </c>
      <c r="B24" s="32" t="s">
        <v>51</v>
      </c>
      <c r="C24" s="8" t="s">
        <v>52</v>
      </c>
      <c r="D24" s="6" t="s">
        <v>9</v>
      </c>
      <c r="E24" s="8" t="s">
        <v>70</v>
      </c>
      <c r="F24" s="8" t="s">
        <v>18</v>
      </c>
      <c r="G24" s="4"/>
      <c r="H24" s="4"/>
      <c r="I24" s="4"/>
      <c r="J24" s="4"/>
      <c r="K24" s="9">
        <v>299.3</v>
      </c>
      <c r="L24" s="12"/>
      <c r="M24" s="9">
        <v>299.3</v>
      </c>
      <c r="N24" s="4"/>
      <c r="O24" s="3" t="s">
        <v>25</v>
      </c>
    </row>
    <row r="25" spans="1:17" ht="105" x14ac:dyDescent="0.25">
      <c r="A25" s="33"/>
      <c r="B25" s="33"/>
      <c r="C25" s="8" t="s">
        <v>53</v>
      </c>
      <c r="D25" s="6" t="s">
        <v>9</v>
      </c>
      <c r="E25" s="8" t="s">
        <v>70</v>
      </c>
      <c r="F25" s="8" t="s">
        <v>18</v>
      </c>
      <c r="G25" s="4"/>
      <c r="H25" s="4"/>
      <c r="I25" s="4"/>
      <c r="J25" s="4"/>
      <c r="K25" s="9">
        <v>58.2</v>
      </c>
      <c r="L25" s="9"/>
      <c r="M25" s="9">
        <v>58.2</v>
      </c>
      <c r="N25" s="4"/>
      <c r="O25" s="3" t="s">
        <v>25</v>
      </c>
    </row>
    <row r="26" spans="1:17" ht="135" x14ac:dyDescent="0.25">
      <c r="A26" s="34"/>
      <c r="B26" s="34"/>
      <c r="C26" s="8" t="s">
        <v>54</v>
      </c>
      <c r="D26" s="5" t="s">
        <v>55</v>
      </c>
      <c r="E26" s="8" t="s">
        <v>70</v>
      </c>
      <c r="F26" s="5" t="s">
        <v>18</v>
      </c>
      <c r="G26" s="4"/>
      <c r="H26" s="4"/>
      <c r="I26" s="4"/>
      <c r="J26" s="4"/>
      <c r="K26" s="9">
        <v>6</v>
      </c>
      <c r="L26" s="9"/>
      <c r="M26" s="9">
        <v>6</v>
      </c>
      <c r="N26" s="4"/>
      <c r="O26" s="3" t="s">
        <v>23</v>
      </c>
    </row>
    <row r="27" spans="1:17" ht="180" x14ac:dyDescent="0.25">
      <c r="A27" s="19">
        <v>11</v>
      </c>
      <c r="B27" s="8" t="s">
        <v>56</v>
      </c>
      <c r="C27" s="8" t="s">
        <v>57</v>
      </c>
      <c r="D27" s="6" t="s">
        <v>9</v>
      </c>
      <c r="E27" s="8" t="s">
        <v>71</v>
      </c>
      <c r="F27" s="5" t="s">
        <v>18</v>
      </c>
      <c r="G27" s="4"/>
      <c r="H27" s="4"/>
      <c r="I27" s="4"/>
      <c r="J27" s="4"/>
      <c r="K27" s="9">
        <v>40</v>
      </c>
      <c r="L27" s="9"/>
      <c r="M27" s="9">
        <v>40</v>
      </c>
      <c r="N27" s="4"/>
      <c r="O27" s="3" t="s">
        <v>58</v>
      </c>
    </row>
    <row r="28" spans="1:17" ht="29.25" x14ac:dyDescent="0.25">
      <c r="A28" s="4"/>
      <c r="B28" s="4"/>
      <c r="C28" s="23" t="s">
        <v>60</v>
      </c>
      <c r="D28" s="4"/>
      <c r="E28" s="4"/>
      <c r="F28" s="4"/>
      <c r="G28" s="12">
        <f>G17+G9+G8+G7+G6</f>
        <v>3423.7</v>
      </c>
      <c r="H28" s="12">
        <f>H17+H9+H8+H7+H6</f>
        <v>3423.7</v>
      </c>
      <c r="I28" s="12">
        <f>I19+I18+I17+I16+I15+I12+I11+I9+I8+I7+I6</f>
        <v>19302</v>
      </c>
      <c r="J28" s="12">
        <f>J19+J18+J17+J15+J12+J11+J9+J8+J7+J6</f>
        <v>12410.8</v>
      </c>
      <c r="K28" s="12">
        <f>K27+K26+K25+K24+K23+K22+K21+K20+K18+K17+K15+K11+K7+K6</f>
        <v>11484.599999999999</v>
      </c>
      <c r="L28" s="4"/>
      <c r="M28" s="12">
        <f>M6+M7+M8+M9+M11+M12+M15+M16+M17+M18+M19+M20+M21+M22+M23+M24+M25+M26+M27</f>
        <v>34210.299999999996</v>
      </c>
      <c r="N28" s="4"/>
      <c r="O28" s="4"/>
    </row>
    <row r="29" spans="1:17" ht="39.75" customHeight="1" x14ac:dyDescent="0.25">
      <c r="B29" s="21" t="s">
        <v>59</v>
      </c>
    </row>
    <row r="30" spans="1:17" ht="22.5" customHeight="1" x14ac:dyDescent="0.25">
      <c r="B30" s="26" t="s">
        <v>64</v>
      </c>
      <c r="C30" s="27"/>
      <c r="D30" s="27"/>
      <c r="K30" s="28" t="s">
        <v>61</v>
      </c>
      <c r="L30" s="29"/>
      <c r="M30" s="29"/>
      <c r="N30" s="29"/>
      <c r="O30" s="29"/>
    </row>
    <row r="31" spans="1:17" ht="29.25" customHeight="1" x14ac:dyDescent="0.25">
      <c r="B31" s="27"/>
      <c r="C31" s="27"/>
      <c r="D31" s="27"/>
      <c r="K31" s="29"/>
      <c r="L31" s="29"/>
      <c r="M31" s="29"/>
      <c r="N31" s="29"/>
      <c r="O31" s="29"/>
    </row>
    <row r="32" spans="1:17" ht="15" customHeight="1" x14ac:dyDescent="0.25">
      <c r="B32" s="27"/>
      <c r="C32" s="27"/>
      <c r="D32" s="27"/>
    </row>
    <row r="34" spans="2:15" x14ac:dyDescent="0.25">
      <c r="B34" s="30" t="s">
        <v>62</v>
      </c>
      <c r="C34" s="31"/>
      <c r="D34" s="31"/>
      <c r="L34" s="30" t="s">
        <v>63</v>
      </c>
      <c r="M34" s="31"/>
      <c r="N34" s="31"/>
      <c r="O34" s="31"/>
    </row>
    <row r="35" spans="2:15" x14ac:dyDescent="0.25">
      <c r="B35" s="31"/>
      <c r="C35" s="31"/>
      <c r="D35" s="31"/>
      <c r="L35" s="31"/>
      <c r="M35" s="31"/>
      <c r="N35" s="31"/>
      <c r="O35" s="31"/>
    </row>
  </sheetData>
  <mergeCells count="43">
    <mergeCell ref="N12:N14"/>
    <mergeCell ref="O12:O14"/>
    <mergeCell ref="H12:H14"/>
    <mergeCell ref="I12:I14"/>
    <mergeCell ref="J12:J14"/>
    <mergeCell ref="K12:K14"/>
    <mergeCell ref="L12:L14"/>
    <mergeCell ref="M12:M14"/>
    <mergeCell ref="C12:C14"/>
    <mergeCell ref="D12:D14"/>
    <mergeCell ref="E12:E14"/>
    <mergeCell ref="F12:F14"/>
    <mergeCell ref="G12:G14"/>
    <mergeCell ref="M1:O1"/>
    <mergeCell ref="A3:A5"/>
    <mergeCell ref="B3:B5"/>
    <mergeCell ref="C3:C5"/>
    <mergeCell ref="D3:D5"/>
    <mergeCell ref="A2:O2"/>
    <mergeCell ref="C8:C10"/>
    <mergeCell ref="E8:E10"/>
    <mergeCell ref="D8:D10"/>
    <mergeCell ref="O8:O10"/>
    <mergeCell ref="O3:O5"/>
    <mergeCell ref="E3:E5"/>
    <mergeCell ref="F3:F5"/>
    <mergeCell ref="G3:L3"/>
    <mergeCell ref="G4:H4"/>
    <mergeCell ref="I4:J4"/>
    <mergeCell ref="K4:L4"/>
    <mergeCell ref="M3:N4"/>
    <mergeCell ref="A24:A26"/>
    <mergeCell ref="B17:B18"/>
    <mergeCell ref="A17:A18"/>
    <mergeCell ref="B6:B11"/>
    <mergeCell ref="A6:A11"/>
    <mergeCell ref="B22:B23"/>
    <mergeCell ref="A22:A23"/>
    <mergeCell ref="B30:D32"/>
    <mergeCell ref="K30:O31"/>
    <mergeCell ref="B34:D35"/>
    <mergeCell ref="L34:O35"/>
    <mergeCell ref="B24:B26"/>
  </mergeCells>
  <pageMargins left="0.78740157480314965" right="0.59055118110236227" top="1.1811023622047245" bottom="0.78740157480314965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2017-01-23T16:14:26Z</dcterms:modified>
</cp:coreProperties>
</file>